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Desktop\"/>
    </mc:Choice>
  </mc:AlternateContent>
  <xr:revisionPtr revIDLastSave="0" documentId="8_{9EB63B97-A339-4F15-8553-436A2A76531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C Année et Nbre H" sheetId="1" r:id="rId1"/>
    <sheet name="Valeurs" sheetId="2" r:id="rId2"/>
  </sheets>
  <definedNames>
    <definedName name="Nature_des_épreuves_CC">Valeurs!$B$4:$B$20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5" i="1" l="1"/>
  <c r="S45" i="1"/>
  <c r="R45" i="1"/>
  <c r="Q45" i="1"/>
  <c r="E45" i="1"/>
  <c r="S25" i="1"/>
  <c r="S20" i="1"/>
  <c r="S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tc={00A0007B-0079-4BB4-A976-00E400790024}</author>
    <author>tc={00E600B5-001B-4505-ADE0-0022004E0061}</author>
    <author>tc={004800BA-00AC-45C1-9684-008900BD00C4}</author>
    <author>tc={0071005D-0050-4F4D-A5FD-001B00BB00F5}</author>
    <author>tc={001C001E-0083-42BA-9A72-0008004100C9}</author>
    <author>tc={001F00BD-0069-455B-97FC-00B3004000D1}</author>
    <author>tc={00E8002F-00D6-48F3-ACF4-001C00460026}</author>
    <author>tc={0065004F-00A7-419B-90AA-004A004B0091}</author>
    <author>tc={001E00F9-00B7-4136-899B-00D300E800EB}</author>
    <author>tc={00BE0023-0004-4438-ADB3-000700A900E1}</author>
    <author>tc={00FA0035-0092-4F6D-9404-000000480086}</author>
    <author>tc={008000FD-008E-47C2-B55B-00B0002900E8}</author>
    <author>tc={00610091-0025-4D4D-BBF0-002500820086}</author>
    <author>tc={00E40095-003B-4873-93EA-00440092008D}</author>
  </authors>
  <commentList>
    <comment ref="A4" authorId="0" shapeId="0" xr:uid="{00A0007B-0079-4BB4-A976-00E400790024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A5" authorId="1" shapeId="0" xr:uid="{00E600B5-001B-4505-ADE0-0022004E006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M6" authorId="2" shapeId="0" xr:uid="{004800BA-00AC-45C1-9684-008900BD00C4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M7" authorId="3" shapeId="0" xr:uid="{0071005D-0050-4F4D-A5FD-001B00BB00F5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M8" authorId="4" shapeId="0" xr:uid="{001C001E-0083-42BA-9A72-0008004100C9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5" shapeId="0" xr:uid="{001F00BD-0069-455B-97FC-00B3004000D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D9" authorId="6" shapeId="0" xr:uid="{00E8002F-00D6-48F3-ACF4-001C0046002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E9" authorId="7" shapeId="0" xr:uid="{0065004F-00A7-419B-90AA-004A004B009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G12" authorId="8" shapeId="0" xr:uid="{001E00F9-00B7-4136-899B-00D300E800E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H12" authorId="9" shapeId="0" xr:uid="{00BE0023-0004-4438-ADB3-000700A900E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I12" authorId="10" shapeId="0" xr:uid="{00FA0035-0092-4F6D-9404-00000048008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L12" authorId="11" shapeId="0" xr:uid="{008000FD-008E-47C2-B55B-00B0002900E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M12" authorId="12" shapeId="0" xr:uid="{00610091-0025-4D4D-BBF0-00250082008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N12" authorId="13" shapeId="0" xr:uid="{00E40095-003B-4873-93EA-00440092008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sharedStrings.xml><?xml version="1.0" encoding="utf-8"?>
<sst xmlns="http://schemas.openxmlformats.org/spreadsheetml/2006/main" count="167" uniqueCount="106">
  <si>
    <t>MODALITES DE CONTROLE DES CONNAISSANCES ET DES COMPETENCES</t>
  </si>
  <si>
    <t>Composante : Grenoble IAE</t>
  </si>
  <si>
    <t>Année de la Formation/Domaine/Mention : LP DEG COMMERCE ET DISTRIBUTION</t>
  </si>
  <si>
    <t>Code Diplôme : JJPCOM1</t>
  </si>
  <si>
    <t xml:space="preserve">Date approbation CEVU : </t>
  </si>
  <si>
    <t>Parcours-type : DISTRISUP</t>
  </si>
  <si>
    <t>Code VDI : 106</t>
  </si>
  <si>
    <t>N° de version dans l'accréditation : 5</t>
  </si>
  <si>
    <t xml:space="preserve">Parcours pédagogique (le cas échéant) : </t>
  </si>
  <si>
    <t>Code Etape : JJP3CO</t>
  </si>
  <si>
    <t>Formation Initiale/Formation Continue</t>
  </si>
  <si>
    <t>Responsable de la Formation : Léopold LESSASSY</t>
  </si>
  <si>
    <t>Code VET : 160</t>
  </si>
  <si>
    <t>Alternance/Apprentissage</t>
  </si>
  <si>
    <t>Responsable de l'Année : Léopold LESSASSY</t>
  </si>
  <si>
    <t>Alternance/Contrat Professionnel</t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</si>
  <si>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</si>
  <si>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</si>
  <si>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</si>
  <si>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</si>
  <si>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</si>
  <si>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</si>
  <si>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DES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</si>
  <si>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</si>
  <si>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</si>
  <si>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</si>
  <si>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</si>
  <si>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</si>
  <si>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</si>
  <si>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</si>
  <si>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</si>
  <si>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</si>
  <si>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</si>
  <si>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</si>
  <si>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</si>
  <si>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</si>
  <si>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</si>
  <si>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</si>
  <si>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</si>
  <si>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ANNUEL</t>
  </si>
  <si>
    <t>UE 1 : Gestion</t>
  </si>
  <si>
    <t>JJDICU10</t>
  </si>
  <si>
    <t>O</t>
  </si>
  <si>
    <t>Gestion comptable et financière</t>
  </si>
  <si>
    <t>JJDICM10</t>
  </si>
  <si>
    <t>E/O</t>
  </si>
  <si>
    <t>Non</t>
  </si>
  <si>
    <t>Logistique</t>
  </si>
  <si>
    <t>JJDICM11</t>
  </si>
  <si>
    <t>Gestion de l'information</t>
  </si>
  <si>
    <t>JJDICM12</t>
  </si>
  <si>
    <t>Droit appliqué à la distribution</t>
  </si>
  <si>
    <t>JJDICM13</t>
  </si>
  <si>
    <t>Anglais</t>
  </si>
  <si>
    <t>JJDICM14</t>
  </si>
  <si>
    <t>UE 2 : Commerce</t>
  </si>
  <si>
    <t>JJDICU20</t>
  </si>
  <si>
    <t>Connaissance de la distribution</t>
  </si>
  <si>
    <t>JJDICM20</t>
  </si>
  <si>
    <t>Marketing</t>
  </si>
  <si>
    <t>JJDICM21</t>
  </si>
  <si>
    <t>Techniques commerciales</t>
  </si>
  <si>
    <t>JJDICM22</t>
  </si>
  <si>
    <t>Merchandising</t>
  </si>
  <si>
    <t>JJDICM23</t>
  </si>
  <si>
    <t>UE 3 : Management</t>
  </si>
  <si>
    <t>JJDICU30</t>
  </si>
  <si>
    <t>Connaissance de soi et développement personnel</t>
  </si>
  <si>
    <t>JJDICM30</t>
  </si>
  <si>
    <t>Gestion et animation d'équipe</t>
  </si>
  <si>
    <t>JJDICM31</t>
  </si>
  <si>
    <t>Prise de décision et pilotage</t>
  </si>
  <si>
    <t>JJDICM32</t>
  </si>
  <si>
    <t>Droit social</t>
  </si>
  <si>
    <t>JJDICM33</t>
  </si>
  <si>
    <t>Jeu d'entreprise</t>
  </si>
  <si>
    <t>JJDICM34</t>
  </si>
  <si>
    <t>UE 4 : Projet tuteuré</t>
  </si>
  <si>
    <t>JJDICU40</t>
  </si>
  <si>
    <t>Projet tuteuré</t>
  </si>
  <si>
    <t>JJDICM40</t>
  </si>
  <si>
    <t>UE 5 : Professionnalisation</t>
  </si>
  <si>
    <t>JJDICU51</t>
  </si>
  <si>
    <r>
      <t>Alternance en entreprise</t>
    </r>
    <r>
      <rPr>
        <strike/>
        <sz val="11"/>
        <rFont val="Calibri"/>
        <scheme val="minor"/>
      </rPr>
      <t xml:space="preserve"> </t>
    </r>
  </si>
  <si>
    <t>JJDICM51</t>
  </si>
  <si>
    <t>Mémoire</t>
  </si>
  <si>
    <t>JJDICM52</t>
  </si>
  <si>
    <t>Ecrit mémoire</t>
  </si>
  <si>
    <t>Ecrit</t>
  </si>
  <si>
    <t>Soutenance</t>
  </si>
  <si>
    <t>JJDICM53</t>
  </si>
  <si>
    <t>O Soutenance</t>
  </si>
  <si>
    <t>Oral</t>
  </si>
  <si>
    <t>Total ECTS / Semestre</t>
  </si>
  <si>
    <t>Total Nbre d'heures</t>
  </si>
  <si>
    <t>Nature des
épreuves CC</t>
  </si>
  <si>
    <t>Ecrit ou Oral</t>
  </si>
  <si>
    <t>Ecrit et/ou Oral</t>
  </si>
  <si>
    <t>Ecrit rapport</t>
  </si>
  <si>
    <t>Rapport Stage</t>
  </si>
  <si>
    <t>Ecrit TP</t>
  </si>
  <si>
    <t>E Dev maison</t>
  </si>
  <si>
    <t>E Dev surveillé</t>
  </si>
  <si>
    <t>Assiduité</t>
  </si>
  <si>
    <t>O Exposé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</si>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</sst>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color indexed="64"/>
      <name val="Arial"/>
    </font>
    <font>
      <b/>
      <sz val="7"/>
      <color indexed="64"/>
      <name val="Arial"/>
    </font>
    <font>
      <b/>
      <sz val="9"/>
      <name val="Arial"/>
    </font>
    <font>
      <b/>
      <sz val="7"/>
      <name val="Arial"/>
    </font>
    <font>
      <b/>
      <sz val="11"/>
      <color indexed="64"/>
      <name val="Calibri"/>
      <scheme val="minor"/>
    </font>
    <font>
      <sz val="9"/>
      <color theme="1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"/>
      <scheme val="minor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strike/>
      <sz val="11"/>
      <name val="Calibri"/>
      <scheme val="minor"/>
    </font>
    <font>
      <b/>
      <sz val="9"/>
      <name val="Tahoma"/>
    </font>
    <font>
      <sz val="9"/>
      <name val="Tahoma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</fills>
  <borders count="6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3">
    <xf numFmtId="0" fontId="0" fillId="0" borderId="0"/>
    <xf numFmtId="0" fontId="1" fillId="0" borderId="0"/>
    <xf numFmtId="9" fontId="13" fillId="0" borderId="0" applyFont="0" applyFill="0" applyBorder="0" applyProtection="0"/>
  </cellStyleXfs>
  <cellXfs count="156"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/>
    <xf numFmtId="0" fontId="5" fillId="2" borderId="4" xfId="1" applyFont="1" applyFill="1" applyBorder="1" applyAlignment="1">
      <alignment vertical="center"/>
    </xf>
    <xf numFmtId="0" fontId="6" fillId="2" borderId="3" xfId="1" applyFont="1" applyFill="1" applyBorder="1" applyAlignment="1">
      <alignment vertical="center"/>
    </xf>
    <xf numFmtId="0" fontId="6" fillId="2" borderId="5" xfId="1" applyFont="1" applyFill="1" applyBorder="1" applyAlignment="1">
      <alignment vertical="center"/>
    </xf>
    <xf numFmtId="0" fontId="0" fillId="2" borderId="0" xfId="0" applyFill="1"/>
    <xf numFmtId="0" fontId="0" fillId="2" borderId="10" xfId="0" applyFill="1" applyBorder="1"/>
    <xf numFmtId="0" fontId="0" fillId="0" borderId="11" xfId="0" applyBorder="1"/>
    <xf numFmtId="0" fontId="0" fillId="2" borderId="1" xfId="0" applyFill="1" applyBorder="1"/>
    <xf numFmtId="0" fontId="10" fillId="0" borderId="2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3" fillId="0" borderId="0" xfId="0" applyFont="1"/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4" borderId="33" xfId="0" applyFont="1" applyFill="1" applyBorder="1" applyAlignment="1">
      <alignment horizontal="center"/>
    </xf>
    <xf numFmtId="0" fontId="4" fillId="4" borderId="34" xfId="0" applyFont="1" applyFill="1" applyBorder="1" applyAlignment="1">
      <alignment horizontal="center"/>
    </xf>
    <xf numFmtId="0" fontId="4" fillId="4" borderId="29" xfId="0" applyFont="1" applyFill="1" applyBorder="1" applyAlignment="1">
      <alignment horizontal="center"/>
    </xf>
    <xf numFmtId="0" fontId="11" fillId="0" borderId="35" xfId="0" applyFont="1" applyBorder="1" applyAlignment="1">
      <alignment horizontal="left"/>
    </xf>
    <xf numFmtId="0" fontId="11" fillId="0" borderId="36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9" fontId="11" fillId="0" borderId="37" xfId="0" applyNumberFormat="1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9" fontId="11" fillId="0" borderId="40" xfId="0" applyNumberFormat="1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4" borderId="42" xfId="0" applyFont="1" applyFill="1" applyBorder="1" applyAlignment="1">
      <alignment horizontal="center"/>
    </xf>
    <xf numFmtId="0" fontId="11" fillId="4" borderId="43" xfId="0" applyFont="1" applyFill="1" applyBorder="1" applyAlignment="1">
      <alignment horizontal="center"/>
    </xf>
    <xf numFmtId="0" fontId="11" fillId="4" borderId="44" xfId="0" applyFont="1" applyFill="1" applyBorder="1" applyAlignment="1">
      <alignment horizontal="center"/>
    </xf>
    <xf numFmtId="9" fontId="11" fillId="0" borderId="37" xfId="2" applyNumberFormat="1" applyFont="1" applyBorder="1" applyAlignment="1">
      <alignment horizontal="center"/>
    </xf>
    <xf numFmtId="0" fontId="11" fillId="4" borderId="37" xfId="0" applyFont="1" applyFill="1" applyBorder="1" applyAlignment="1">
      <alignment horizontal="center"/>
    </xf>
    <xf numFmtId="9" fontId="11" fillId="0" borderId="40" xfId="2" applyNumberFormat="1" applyFont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6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9" fontId="4" fillId="0" borderId="40" xfId="2" applyNumberFormat="1" applyFont="1" applyBorder="1" applyAlignment="1">
      <alignment horizontal="center"/>
    </xf>
    <xf numFmtId="0" fontId="4" fillId="4" borderId="42" xfId="0" applyFont="1" applyFill="1" applyBorder="1" applyAlignment="1">
      <alignment horizontal="center"/>
    </xf>
    <xf numFmtId="0" fontId="4" fillId="4" borderId="43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4" fillId="4" borderId="44" xfId="0" applyFont="1" applyFill="1" applyBorder="1" applyAlignment="1">
      <alignment horizontal="center"/>
    </xf>
    <xf numFmtId="0" fontId="11" fillId="4" borderId="45" xfId="0" applyFont="1" applyFill="1" applyBorder="1" applyAlignment="1">
      <alignment horizontal="center"/>
    </xf>
    <xf numFmtId="9" fontId="4" fillId="0" borderId="37" xfId="0" applyNumberFormat="1" applyFont="1" applyBorder="1" applyAlignment="1">
      <alignment horizontal="center"/>
    </xf>
    <xf numFmtId="9" fontId="4" fillId="0" borderId="40" xfId="0" applyNumberFormat="1" applyFont="1" applyBorder="1" applyAlignment="1">
      <alignment horizontal="center"/>
    </xf>
    <xf numFmtId="9" fontId="4" fillId="0" borderId="37" xfId="2" applyNumberFormat="1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12" fillId="0" borderId="0" xfId="0" applyFont="1"/>
    <xf numFmtId="0" fontId="11" fillId="0" borderId="46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0" fillId="4" borderId="43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44" xfId="0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0" fillId="4" borderId="57" xfId="0" applyFill="1" applyBorder="1" applyAlignment="1">
      <alignment horizontal="center"/>
    </xf>
    <xf numFmtId="0" fontId="0" fillId="4" borderId="58" xfId="0" applyFill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0" fillId="2" borderId="16" xfId="0" applyFill="1" applyBorder="1"/>
    <xf numFmtId="164" fontId="4" fillId="0" borderId="61" xfId="0" applyNumberFormat="1" applyFont="1" applyBorder="1" applyAlignment="1">
      <alignment horizontal="center"/>
    </xf>
    <xf numFmtId="0" fontId="3" fillId="0" borderId="2" xfId="0" applyFont="1" applyBorder="1"/>
    <xf numFmtId="0" fontId="0" fillId="0" borderId="62" xfId="0" applyBorder="1"/>
    <xf numFmtId="0" fontId="0" fillId="0" borderId="8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0" xfId="0" applyAlignment="1">
      <alignment wrapText="1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0" fontId="7" fillId="2" borderId="4" xfId="1" applyFont="1" applyFill="1" applyBorder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7" fillId="2" borderId="9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9" xfId="1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2" borderId="59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60" xfId="0" applyFill="1" applyBorder="1" applyAlignment="1">
      <alignment horizontal="right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1579563</xdr:colOff>
      <xdr:row>2</xdr:row>
      <xdr:rowOff>179308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579563" cy="56030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217B8805-1748-F61A-6AF7-575A8FAC2902}"/>
  <person displayName="MURIELLE RUSTAT" id="{5E101083-701F-3A41-DFD0-DC95EBF75491}"/>
  <person displayName="Murielle Merluzzi" id="{8EAA1426-163C-D64B-1987-9F390482C85A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2" personId="{217B8805-1748-F61A-6AF7-575A8FAC2902}" id="{008000FD-008E-47C2-B55B-00B0002900E8}" done="0">
    <text xml:space="preserve">Préciser s'il y a report ou non de la note de Contrôle Continu de session 1 : en mettant oui ou non
</text>
  </threadedComment>
  <threadedComment ref="M12" personId="{217B8805-1748-F61A-6AF7-575A8FAC2902}" id="{00610091-0025-4D4D-BBF0-002500820086}" done="0">
    <text xml:space="preserve">Si report de note de session 1, indiquer le coefficient ou le poids en %.
</text>
  </threadedComment>
  <threadedComment ref="N12" personId="{217B8805-1748-F61A-6AF7-575A8FAC2902}" id="{00E40095-003B-4873-93EA-00440092008D}" done="0">
    <text xml:space="preserve">Préciser la nature de l'épreuve : 
Ecrit : E
Oral : O
Ecrit et/ou Oral : E/O
Autre (à préciser)
</text>
  </threadedComment>
  <threadedComment ref="G12" personId="{217B8805-1748-F61A-6AF7-575A8FAC2902}" id="{001E00F9-00B7-4136-899B-00D300E800EB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H12" personId="{5E101083-701F-3A41-DFD0-DC95EBF75491}" id="{00BE0023-0004-4438-ADB3-000700A900E1}" done="0">
    <text xml:space="preserve">Indiquer le coefficient global du CC ou le poids en % de l'élément constitutif ou de la matière.
</text>
  </threadedComment>
  <threadedComment ref="I12" personId="{217B8805-1748-F61A-6AF7-575A8FAC2902}" id="{00FA0035-0092-4F6D-9404-000000480086}" done="0">
    <text xml:space="preserve">Préciser la nature de l'épreuve :
Ecrit : E
Oral : O
Ecrit et/ou Oral : E/O
Autre (à préciser)
</text>
  </threadedComment>
  <threadedComment ref="A4" personId="{8EAA1426-163C-D64B-1987-9F390482C85A}" id="{00A0007B-0079-4BB4-A976-00E400790024}" done="0">
    <text xml:space="preserve">Exemple :
L3 STS PHYSIQUE
</text>
  </threadedComment>
  <threadedComment ref="A5" personId="{217B8805-1748-F61A-6AF7-575A8FAC2902}" id="{00E600B5-001B-4505-ADE0-0022004E0061}" done="0">
    <text xml:space="preserve">Exemple :
PARCOURS PHYSIQUE-CHIMIE
</text>
  </threadedComment>
  <threadedComment ref="M6" personId="{8EAA1426-163C-D64B-1987-9F390482C85A}" id="{004800BA-00AC-45C1-9684-008900BD00C4}" done="0">
    <text xml:space="preserve">Cliquer pour choisir le Régime de Formation
</text>
  </threadedComment>
  <threadedComment ref="M7" personId="{8EAA1426-163C-D64B-1987-9F390482C85A}" id="{0071005D-0050-4F4D-A5FD-001B00BB00F5}" done="0">
    <text xml:space="preserve">Cliquer pour choisir la modalité de formation
</text>
  </threadedComment>
  <threadedComment ref="M8" personId="{8EAA1426-163C-D64B-1987-9F390482C85A}" id="{001C001E-0083-42BA-9A72-0008004100C9}" done="0">
    <text xml:space="preserve">Cliquer pour choisir la modalité de formation
</text>
  </threadedComment>
  <threadedComment ref="B9" personId="{5E101083-701F-3A41-DFD0-DC95EBF75491}" id="{001F00BD-0069-455B-97FC-00B3004000D1}" done="0">
    <text xml:space="preserve">Dans le cas d'un enseignement mutualisé, indiquer la formation avec laquelle est mutualisé le cours :
Année de formation /mention/intitulé parcours
</text>
  </threadedComment>
  <threadedComment ref="D9" personId="{217B8805-1748-F61A-6AF7-575A8FAC2902}" id="{00E8002F-00D6-48F3-ACF4-001C00460026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E9" personId="{217B8805-1748-F61A-6AF7-575A8FAC2902}" id="{0065004F-00A7-419B-90AA-004A004B0091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zoomScale="120" workbookViewId="0">
      <selection activeCell="M2" sqref="M2"/>
    </sheetView>
  </sheetViews>
  <sheetFormatPr baseColWidth="10" defaultRowHeight="14.5" x14ac:dyDescent="0.35"/>
  <cols>
    <col min="1" max="1" width="62.54296875" customWidth="1"/>
    <col min="2" max="2" width="11.54296875" customWidth="1"/>
    <col min="3" max="3" width="9.81640625" customWidth="1"/>
    <col min="4" max="4" width="7.54296875" customWidth="1"/>
    <col min="5" max="5" width="6.81640625" customWidth="1"/>
    <col min="6" max="6" width="7.81640625" customWidth="1"/>
    <col min="7" max="7" width="14.81640625" customWidth="1"/>
    <col min="8" max="8" width="12.7265625" bestFit="1" customWidth="1"/>
    <col min="9" max="9" width="8.453125" customWidth="1"/>
    <col min="10" max="10" width="7" customWidth="1"/>
    <col min="11" max="11" width="8.54296875" customWidth="1"/>
    <col min="12" max="12" width="8.453125" customWidth="1"/>
    <col min="13" max="13" width="8.26953125" customWidth="1"/>
    <col min="14" max="14" width="8.81640625" customWidth="1"/>
    <col min="15" max="15" width="6.26953125" customWidth="1"/>
    <col min="16" max="16" width="7.26953125" customWidth="1"/>
    <col min="17" max="17" width="8.1796875" customWidth="1"/>
    <col min="18" max="20" width="6.81640625" customWidth="1"/>
  </cols>
  <sheetData>
    <row r="1" spans="1:20" ht="15" customHeight="1" x14ac:dyDescent="0.35">
      <c r="E1" s="98" t="s">
        <v>0</v>
      </c>
      <c r="F1" s="98"/>
      <c r="G1" s="98"/>
      <c r="H1" s="98"/>
      <c r="I1" s="98"/>
      <c r="J1" s="98"/>
      <c r="K1" s="98"/>
      <c r="L1" s="98"/>
      <c r="M1" s="98"/>
      <c r="N1" s="98"/>
    </row>
    <row r="2" spans="1:20" x14ac:dyDescent="0.35">
      <c r="A2" s="1"/>
      <c r="B2" s="1"/>
      <c r="C2" s="99" t="s">
        <v>1</v>
      </c>
      <c r="D2" s="99"/>
      <c r="E2" s="99"/>
      <c r="F2" s="99"/>
      <c r="G2" s="1"/>
      <c r="H2" s="1"/>
      <c r="I2" s="1"/>
      <c r="J2" s="1"/>
      <c r="K2" s="1"/>
      <c r="L2" s="1"/>
      <c r="M2" s="1" t="s">
        <v>105</v>
      </c>
      <c r="N2" s="1"/>
      <c r="O2" s="1"/>
      <c r="P2" s="1"/>
    </row>
    <row r="3" spans="1:20" x14ac:dyDescent="0.35">
      <c r="A3" s="1"/>
      <c r="B3" s="1"/>
      <c r="C3" s="1"/>
      <c r="D3" s="1"/>
      <c r="E3" s="1"/>
      <c r="F3" s="1"/>
      <c r="G3" s="1"/>
      <c r="H3" s="2"/>
      <c r="I3" s="1"/>
      <c r="J3" s="1"/>
      <c r="K3" s="2"/>
      <c r="M3" s="1"/>
      <c r="P3" s="1"/>
      <c r="Q3" s="2"/>
      <c r="R3" s="2"/>
      <c r="S3" s="2"/>
      <c r="T3" s="2"/>
    </row>
    <row r="4" spans="1:20" x14ac:dyDescent="0.35">
      <c r="A4" s="100" t="s">
        <v>2</v>
      </c>
      <c r="B4" s="101"/>
      <c r="C4" s="101"/>
      <c r="D4" s="101"/>
      <c r="E4" s="101"/>
      <c r="F4" s="101"/>
      <c r="G4" s="3"/>
      <c r="H4" s="4" t="s">
        <v>3</v>
      </c>
      <c r="I4" s="5"/>
      <c r="J4" s="5"/>
      <c r="K4" s="5"/>
      <c r="L4" s="6"/>
      <c r="M4" s="102" t="s">
        <v>4</v>
      </c>
      <c r="N4" s="103"/>
      <c r="O4" s="103"/>
      <c r="P4" s="103"/>
      <c r="Q4" s="103"/>
      <c r="R4" s="103"/>
      <c r="S4" s="103"/>
      <c r="T4" s="104"/>
    </row>
    <row r="5" spans="1:20" x14ac:dyDescent="0.35">
      <c r="A5" s="105" t="s">
        <v>5</v>
      </c>
      <c r="B5" s="99"/>
      <c r="C5" s="99"/>
      <c r="D5" s="99"/>
      <c r="E5" s="99"/>
      <c r="F5" s="99"/>
      <c r="H5" s="106" t="s">
        <v>6</v>
      </c>
      <c r="I5" s="107"/>
      <c r="J5" s="107"/>
      <c r="K5" s="107"/>
      <c r="L5" s="108"/>
      <c r="M5" s="109" t="s">
        <v>7</v>
      </c>
      <c r="N5" s="110"/>
      <c r="O5" s="110"/>
      <c r="P5" s="110"/>
      <c r="Q5" s="110"/>
      <c r="R5" s="110"/>
      <c r="S5" s="110"/>
      <c r="T5" s="111"/>
    </row>
    <row r="6" spans="1:20" x14ac:dyDescent="0.35">
      <c r="A6" s="105" t="s">
        <v>8</v>
      </c>
      <c r="B6" s="99"/>
      <c r="C6" s="99"/>
      <c r="D6" s="99"/>
      <c r="E6" s="99"/>
      <c r="F6" s="99"/>
      <c r="H6" s="112" t="s">
        <v>9</v>
      </c>
      <c r="I6" s="113"/>
      <c r="J6" s="113"/>
      <c r="K6" s="113"/>
      <c r="L6" s="114"/>
      <c r="M6" s="115" t="s">
        <v>10</v>
      </c>
      <c r="N6" s="116"/>
      <c r="O6" s="116"/>
      <c r="P6" s="116"/>
      <c r="Q6" s="7"/>
      <c r="R6" s="7"/>
      <c r="S6" s="7"/>
      <c r="T6" s="8"/>
    </row>
    <row r="7" spans="1:20" x14ac:dyDescent="0.35">
      <c r="A7" s="105" t="s">
        <v>11</v>
      </c>
      <c r="B7" s="99"/>
      <c r="C7" s="99"/>
      <c r="D7" s="99"/>
      <c r="E7" s="99"/>
      <c r="F7" s="99"/>
      <c r="H7" s="106" t="s">
        <v>12</v>
      </c>
      <c r="I7" s="107"/>
      <c r="J7" s="107"/>
      <c r="K7" s="107"/>
      <c r="L7" s="108"/>
      <c r="M7" s="115" t="s">
        <v>13</v>
      </c>
      <c r="N7" s="116"/>
      <c r="O7" s="116"/>
      <c r="P7" s="116"/>
      <c r="Q7" s="7"/>
      <c r="R7" s="7"/>
      <c r="S7" s="7"/>
      <c r="T7" s="8"/>
    </row>
    <row r="8" spans="1:20" x14ac:dyDescent="0.35">
      <c r="A8" s="117" t="s">
        <v>14</v>
      </c>
      <c r="B8" s="118"/>
      <c r="C8" s="118"/>
      <c r="D8" s="118"/>
      <c r="E8" s="118"/>
      <c r="F8" s="118"/>
      <c r="G8" s="9"/>
      <c r="H8" s="10"/>
      <c r="I8" s="10"/>
      <c r="J8" s="10"/>
      <c r="K8" s="7"/>
      <c r="L8" s="7"/>
      <c r="M8" s="115" t="s">
        <v>15</v>
      </c>
      <c r="N8" s="116"/>
      <c r="O8" s="116"/>
      <c r="P8" s="116"/>
      <c r="Q8" s="10"/>
      <c r="R8" s="7"/>
      <c r="S8" s="7"/>
      <c r="T8" s="8"/>
    </row>
    <row r="9" spans="1:20" ht="15" customHeight="1" x14ac:dyDescent="0.35">
      <c r="A9" s="119" t="s">
        <v>16</v>
      </c>
      <c r="B9" s="119" t="s">
        <v>17</v>
      </c>
      <c r="C9" s="119" t="s">
        <v>18</v>
      </c>
      <c r="D9" s="119" t="s">
        <v>19</v>
      </c>
      <c r="E9" s="124" t="s">
        <v>20</v>
      </c>
      <c r="F9" s="119" t="s">
        <v>21</v>
      </c>
      <c r="G9" s="125" t="s">
        <v>22</v>
      </c>
      <c r="H9" s="126"/>
      <c r="I9" s="126"/>
      <c r="J9" s="126"/>
      <c r="K9" s="126"/>
      <c r="L9" s="126"/>
      <c r="M9" s="126"/>
      <c r="N9" s="126"/>
      <c r="O9" s="126"/>
      <c r="P9" s="127"/>
      <c r="Q9" s="139" t="s">
        <v>23</v>
      </c>
      <c r="R9" s="140"/>
      <c r="S9" s="140"/>
      <c r="T9" s="141"/>
    </row>
    <row r="10" spans="1:20" x14ac:dyDescent="0.35">
      <c r="A10" s="120"/>
      <c r="B10" s="122"/>
      <c r="C10" s="120"/>
      <c r="D10" s="120"/>
      <c r="E10" s="120"/>
      <c r="F10" s="120"/>
      <c r="G10" s="128"/>
      <c r="H10" s="129"/>
      <c r="I10" s="129"/>
      <c r="J10" s="129"/>
      <c r="K10" s="129"/>
      <c r="L10" s="129"/>
      <c r="M10" s="129"/>
      <c r="N10" s="129"/>
      <c r="O10" s="129"/>
      <c r="P10" s="130"/>
      <c r="Q10" s="142"/>
      <c r="R10" s="143"/>
      <c r="S10" s="143"/>
      <c r="T10" s="144"/>
    </row>
    <row r="11" spans="1:20" x14ac:dyDescent="0.35">
      <c r="A11" s="120"/>
      <c r="B11" s="122"/>
      <c r="C11" s="120"/>
      <c r="D11" s="120"/>
      <c r="E11" s="120"/>
      <c r="F11" s="120"/>
      <c r="G11" s="145" t="s">
        <v>24</v>
      </c>
      <c r="H11" s="146"/>
      <c r="I11" s="146"/>
      <c r="J11" s="146"/>
      <c r="K11" s="147"/>
      <c r="L11" s="145" t="s">
        <v>25</v>
      </c>
      <c r="M11" s="146"/>
      <c r="N11" s="146"/>
      <c r="O11" s="146"/>
      <c r="P11" s="147"/>
      <c r="Q11" s="148" t="s">
        <v>26</v>
      </c>
      <c r="R11" s="150" t="s">
        <v>27</v>
      </c>
      <c r="S11" s="152" t="s">
        <v>28</v>
      </c>
      <c r="T11" s="154" t="s">
        <v>29</v>
      </c>
    </row>
    <row r="12" spans="1:20" ht="36" x14ac:dyDescent="0.35">
      <c r="A12" s="121"/>
      <c r="B12" s="123"/>
      <c r="C12" s="121"/>
      <c r="D12" s="121"/>
      <c r="E12" s="121"/>
      <c r="F12" s="121"/>
      <c r="G12" s="11" t="s">
        <v>30</v>
      </c>
      <c r="H12" s="12" t="s">
        <v>31</v>
      </c>
      <c r="I12" s="13" t="s">
        <v>32</v>
      </c>
      <c r="J12" s="14" t="s">
        <v>33</v>
      </c>
      <c r="K12" s="15" t="s">
        <v>34</v>
      </c>
      <c r="L12" s="13" t="s">
        <v>35</v>
      </c>
      <c r="M12" s="12" t="s">
        <v>36</v>
      </c>
      <c r="N12" s="13" t="s">
        <v>37</v>
      </c>
      <c r="O12" s="16" t="s">
        <v>33</v>
      </c>
      <c r="P12" s="17" t="s">
        <v>38</v>
      </c>
      <c r="Q12" s="149"/>
      <c r="R12" s="151"/>
      <c r="S12" s="153"/>
      <c r="T12" s="155"/>
    </row>
    <row r="13" spans="1:20" x14ac:dyDescent="0.35">
      <c r="A13" s="131" t="s">
        <v>39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3"/>
    </row>
    <row r="14" spans="1:20" s="18" customFormat="1" x14ac:dyDescent="0.35">
      <c r="A14" s="19" t="s">
        <v>40</v>
      </c>
      <c r="B14" s="20"/>
      <c r="C14" s="21" t="s">
        <v>41</v>
      </c>
      <c r="D14" s="22" t="s">
        <v>42</v>
      </c>
      <c r="E14" s="21">
        <v>12</v>
      </c>
      <c r="F14" s="21">
        <v>12</v>
      </c>
      <c r="G14" s="23"/>
      <c r="H14" s="24"/>
      <c r="I14" s="23"/>
      <c r="J14" s="25"/>
      <c r="K14" s="22"/>
      <c r="L14" s="23"/>
      <c r="M14" s="24"/>
      <c r="N14" s="23"/>
      <c r="O14" s="25"/>
      <c r="P14" s="24"/>
      <c r="Q14" s="26"/>
      <c r="R14" s="27"/>
      <c r="S14" s="27">
        <f>SUM(S15:S19)</f>
        <v>140</v>
      </c>
      <c r="T14" s="28"/>
    </row>
    <row r="15" spans="1:20" x14ac:dyDescent="0.35">
      <c r="A15" s="29" t="s">
        <v>43</v>
      </c>
      <c r="B15" s="30"/>
      <c r="C15" s="31" t="s">
        <v>44</v>
      </c>
      <c r="D15" s="32"/>
      <c r="E15" s="31"/>
      <c r="F15" s="31">
        <v>3</v>
      </c>
      <c r="G15" s="33" t="s">
        <v>45</v>
      </c>
      <c r="H15" s="34">
        <v>1</v>
      </c>
      <c r="I15" s="33"/>
      <c r="J15" s="35"/>
      <c r="K15" s="36"/>
      <c r="L15" s="33" t="s">
        <v>46</v>
      </c>
      <c r="M15" s="37"/>
      <c r="N15" s="38" t="s">
        <v>45</v>
      </c>
      <c r="O15" s="38"/>
      <c r="P15" s="37">
        <v>1</v>
      </c>
      <c r="Q15" s="39"/>
      <c r="R15" s="40"/>
      <c r="S15" s="40">
        <v>45.5</v>
      </c>
      <c r="T15" s="41"/>
    </row>
    <row r="16" spans="1:20" x14ac:dyDescent="0.35">
      <c r="A16" s="29" t="s">
        <v>47</v>
      </c>
      <c r="B16" s="30"/>
      <c r="C16" s="31" t="s">
        <v>48</v>
      </c>
      <c r="D16" s="32"/>
      <c r="E16" s="31"/>
      <c r="F16" s="31">
        <v>2</v>
      </c>
      <c r="G16" s="33" t="s">
        <v>45</v>
      </c>
      <c r="H16" s="37">
        <v>1</v>
      </c>
      <c r="I16" s="33"/>
      <c r="J16" s="35"/>
      <c r="K16" s="36"/>
      <c r="L16" s="33" t="s">
        <v>46</v>
      </c>
      <c r="M16" s="37"/>
      <c r="N16" s="33" t="s">
        <v>45</v>
      </c>
      <c r="O16" s="35"/>
      <c r="P16" s="42">
        <v>1</v>
      </c>
      <c r="Q16" s="39"/>
      <c r="R16" s="40"/>
      <c r="S16" s="40">
        <v>31.5</v>
      </c>
      <c r="T16" s="43"/>
    </row>
    <row r="17" spans="1:20" x14ac:dyDescent="0.35">
      <c r="A17" s="29" t="s">
        <v>49</v>
      </c>
      <c r="B17" s="30"/>
      <c r="C17" s="31" t="s">
        <v>50</v>
      </c>
      <c r="D17" s="32"/>
      <c r="E17" s="31"/>
      <c r="F17" s="31">
        <v>3</v>
      </c>
      <c r="G17" s="33" t="s">
        <v>45</v>
      </c>
      <c r="H17" s="37">
        <v>1</v>
      </c>
      <c r="I17" s="33"/>
      <c r="J17" s="35"/>
      <c r="K17" s="36"/>
      <c r="L17" s="33" t="s">
        <v>46</v>
      </c>
      <c r="M17" s="37"/>
      <c r="N17" s="33" t="s">
        <v>45</v>
      </c>
      <c r="O17" s="35"/>
      <c r="P17" s="44">
        <v>1</v>
      </c>
      <c r="Q17" s="39"/>
      <c r="R17" s="40"/>
      <c r="S17" s="40">
        <v>21</v>
      </c>
      <c r="T17" s="43"/>
    </row>
    <row r="18" spans="1:20" x14ac:dyDescent="0.35">
      <c r="A18" s="29" t="s">
        <v>51</v>
      </c>
      <c r="B18" s="30"/>
      <c r="C18" s="31" t="s">
        <v>52</v>
      </c>
      <c r="D18" s="32"/>
      <c r="E18" s="31"/>
      <c r="F18" s="31">
        <v>2</v>
      </c>
      <c r="G18" s="33" t="s">
        <v>45</v>
      </c>
      <c r="H18" s="34">
        <v>1</v>
      </c>
      <c r="I18" s="33"/>
      <c r="J18" s="35"/>
      <c r="K18" s="32"/>
      <c r="L18" s="33" t="s">
        <v>46</v>
      </c>
      <c r="M18" s="37"/>
      <c r="N18" s="33" t="s">
        <v>45</v>
      </c>
      <c r="O18" s="38"/>
      <c r="P18" s="44">
        <v>1</v>
      </c>
      <c r="Q18" s="39"/>
      <c r="R18" s="40"/>
      <c r="S18" s="40">
        <v>21</v>
      </c>
      <c r="T18" s="43"/>
    </row>
    <row r="19" spans="1:20" x14ac:dyDescent="0.35">
      <c r="A19" s="29" t="s">
        <v>53</v>
      </c>
      <c r="B19" s="30"/>
      <c r="C19" s="31" t="s">
        <v>54</v>
      </c>
      <c r="D19" s="32"/>
      <c r="E19" s="31"/>
      <c r="F19" s="31">
        <v>2</v>
      </c>
      <c r="G19" s="33" t="s">
        <v>45</v>
      </c>
      <c r="H19" s="37">
        <v>1</v>
      </c>
      <c r="I19" s="33"/>
      <c r="J19" s="35"/>
      <c r="K19" s="36"/>
      <c r="L19" s="33" t="s">
        <v>46</v>
      </c>
      <c r="M19" s="37"/>
      <c r="N19" s="33" t="s">
        <v>45</v>
      </c>
      <c r="O19" s="35"/>
      <c r="P19" s="44">
        <v>1</v>
      </c>
      <c r="Q19" s="39"/>
      <c r="R19" s="40"/>
      <c r="S19" s="40">
        <v>21</v>
      </c>
      <c r="T19" s="43"/>
    </row>
    <row r="20" spans="1:20" s="18" customFormat="1" x14ac:dyDescent="0.35">
      <c r="A20" s="45" t="s">
        <v>55</v>
      </c>
      <c r="B20" s="46"/>
      <c r="C20" s="47" t="s">
        <v>56</v>
      </c>
      <c r="D20" s="48" t="s">
        <v>42</v>
      </c>
      <c r="E20" s="47">
        <v>12</v>
      </c>
      <c r="F20" s="47">
        <v>12</v>
      </c>
      <c r="G20" s="49"/>
      <c r="H20" s="50"/>
      <c r="I20" s="49"/>
      <c r="J20" s="51"/>
      <c r="K20" s="50"/>
      <c r="L20" s="49"/>
      <c r="M20" s="50"/>
      <c r="N20" s="49"/>
      <c r="O20" s="51"/>
      <c r="P20" s="52"/>
      <c r="Q20" s="53"/>
      <c r="R20" s="54"/>
      <c r="S20" s="54">
        <f>SUM(S21:S24)</f>
        <v>168.5</v>
      </c>
      <c r="T20" s="55"/>
    </row>
    <row r="21" spans="1:20" x14ac:dyDescent="0.35">
      <c r="A21" s="29" t="s">
        <v>57</v>
      </c>
      <c r="B21" s="30"/>
      <c r="C21" s="31" t="s">
        <v>58</v>
      </c>
      <c r="D21" s="32"/>
      <c r="E21" s="31"/>
      <c r="F21" s="31">
        <v>1</v>
      </c>
      <c r="G21" s="33" t="s">
        <v>45</v>
      </c>
      <c r="H21" s="37">
        <v>1</v>
      </c>
      <c r="I21" s="33"/>
      <c r="J21" s="35"/>
      <c r="K21" s="36"/>
      <c r="L21" s="33" t="s">
        <v>46</v>
      </c>
      <c r="M21" s="37"/>
      <c r="N21" s="38" t="s">
        <v>45</v>
      </c>
      <c r="O21" s="35"/>
      <c r="P21" s="42">
        <v>1</v>
      </c>
      <c r="Q21" s="39"/>
      <c r="R21" s="40"/>
      <c r="S21" s="40">
        <v>28</v>
      </c>
      <c r="T21" s="41"/>
    </row>
    <row r="22" spans="1:20" x14ac:dyDescent="0.35">
      <c r="A22" s="29" t="s">
        <v>59</v>
      </c>
      <c r="B22" s="30"/>
      <c r="C22" s="31" t="s">
        <v>60</v>
      </c>
      <c r="D22" s="32"/>
      <c r="E22" s="31"/>
      <c r="F22" s="31">
        <v>4</v>
      </c>
      <c r="G22" s="33" t="s">
        <v>45</v>
      </c>
      <c r="H22" s="37">
        <v>1</v>
      </c>
      <c r="I22" s="33"/>
      <c r="J22" s="35"/>
      <c r="K22" s="32"/>
      <c r="L22" s="33" t="s">
        <v>46</v>
      </c>
      <c r="M22" s="37"/>
      <c r="N22" s="33" t="s">
        <v>45</v>
      </c>
      <c r="O22" s="35"/>
      <c r="P22" s="44">
        <v>1</v>
      </c>
      <c r="Q22" s="39"/>
      <c r="R22" s="40"/>
      <c r="S22" s="40">
        <v>58.5</v>
      </c>
      <c r="T22" s="41"/>
    </row>
    <row r="23" spans="1:20" x14ac:dyDescent="0.35">
      <c r="A23" s="29" t="s">
        <v>61</v>
      </c>
      <c r="B23" s="30"/>
      <c r="C23" s="31" t="s">
        <v>62</v>
      </c>
      <c r="D23" s="32"/>
      <c r="E23" s="31"/>
      <c r="F23" s="31">
        <v>3</v>
      </c>
      <c r="G23" s="33" t="s">
        <v>45</v>
      </c>
      <c r="H23" s="37">
        <v>1</v>
      </c>
      <c r="I23" s="33"/>
      <c r="J23" s="35"/>
      <c r="K23" s="36"/>
      <c r="L23" s="33" t="s">
        <v>46</v>
      </c>
      <c r="M23" s="37"/>
      <c r="N23" s="38" t="s">
        <v>45</v>
      </c>
      <c r="O23" s="35"/>
      <c r="P23" s="44">
        <v>1</v>
      </c>
      <c r="Q23" s="39"/>
      <c r="R23" s="40"/>
      <c r="S23" s="40">
        <v>36.5</v>
      </c>
      <c r="T23" s="41"/>
    </row>
    <row r="24" spans="1:20" x14ac:dyDescent="0.35">
      <c r="A24" s="29" t="s">
        <v>63</v>
      </c>
      <c r="B24" s="30"/>
      <c r="C24" s="31" t="s">
        <v>64</v>
      </c>
      <c r="D24" s="32"/>
      <c r="E24" s="31"/>
      <c r="F24" s="31">
        <v>4</v>
      </c>
      <c r="G24" s="33" t="s">
        <v>45</v>
      </c>
      <c r="H24" s="37">
        <v>1</v>
      </c>
      <c r="I24" s="33"/>
      <c r="J24" s="35"/>
      <c r="K24" s="32"/>
      <c r="L24" s="33" t="s">
        <v>46</v>
      </c>
      <c r="M24" s="37"/>
      <c r="N24" s="33" t="s">
        <v>45</v>
      </c>
      <c r="O24" s="35"/>
      <c r="P24" s="44">
        <v>1</v>
      </c>
      <c r="Q24" s="39"/>
      <c r="R24" s="40"/>
      <c r="S24" s="40">
        <v>45.5</v>
      </c>
      <c r="T24" s="41"/>
    </row>
    <row r="25" spans="1:20" s="18" customFormat="1" x14ac:dyDescent="0.35">
      <c r="A25" s="45" t="s">
        <v>65</v>
      </c>
      <c r="B25" s="46"/>
      <c r="C25" s="47" t="s">
        <v>66</v>
      </c>
      <c r="D25" s="48" t="s">
        <v>42</v>
      </c>
      <c r="E25" s="47">
        <v>12</v>
      </c>
      <c r="F25" s="47">
        <v>12</v>
      </c>
      <c r="G25" s="49"/>
      <c r="H25" s="48"/>
      <c r="I25" s="49"/>
      <c r="J25" s="51"/>
      <c r="K25" s="50"/>
      <c r="L25" s="49"/>
      <c r="M25" s="50"/>
      <c r="N25" s="49"/>
      <c r="O25" s="51"/>
      <c r="P25" s="52"/>
      <c r="Q25" s="53"/>
      <c r="R25" s="54"/>
      <c r="S25" s="54">
        <f>SUM(S26:S30)</f>
        <v>136.5</v>
      </c>
      <c r="T25" s="56"/>
    </row>
    <row r="26" spans="1:20" x14ac:dyDescent="0.35">
      <c r="A26" s="29" t="s">
        <v>67</v>
      </c>
      <c r="B26" s="30"/>
      <c r="C26" s="31" t="s">
        <v>68</v>
      </c>
      <c r="D26" s="32"/>
      <c r="E26" s="31"/>
      <c r="F26" s="31">
        <v>2</v>
      </c>
      <c r="G26" s="33" t="s">
        <v>45</v>
      </c>
      <c r="H26" s="34">
        <v>1</v>
      </c>
      <c r="I26" s="33"/>
      <c r="J26" s="35"/>
      <c r="K26" s="36"/>
      <c r="L26" s="33" t="s">
        <v>46</v>
      </c>
      <c r="M26" s="37"/>
      <c r="N26" s="33" t="s">
        <v>45</v>
      </c>
      <c r="O26" s="35"/>
      <c r="P26" s="44">
        <v>1</v>
      </c>
      <c r="Q26" s="39"/>
      <c r="R26" s="40"/>
      <c r="S26" s="40">
        <v>24.5</v>
      </c>
      <c r="T26" s="41"/>
    </row>
    <row r="27" spans="1:20" x14ac:dyDescent="0.35">
      <c r="A27" s="29" t="s">
        <v>69</v>
      </c>
      <c r="B27" s="30"/>
      <c r="C27" s="31" t="s">
        <v>70</v>
      </c>
      <c r="D27" s="32"/>
      <c r="E27" s="31"/>
      <c r="F27" s="31">
        <v>4</v>
      </c>
      <c r="G27" s="33" t="s">
        <v>45</v>
      </c>
      <c r="H27" s="37">
        <v>1</v>
      </c>
      <c r="I27" s="33"/>
      <c r="J27" s="35"/>
      <c r="K27" s="32"/>
      <c r="L27" s="33" t="s">
        <v>46</v>
      </c>
      <c r="M27" s="37"/>
      <c r="N27" s="33" t="s">
        <v>45</v>
      </c>
      <c r="O27" s="35"/>
      <c r="P27" s="42">
        <v>1</v>
      </c>
      <c r="Q27" s="39"/>
      <c r="R27" s="40"/>
      <c r="S27" s="40">
        <v>45.5</v>
      </c>
      <c r="T27" s="41"/>
    </row>
    <row r="28" spans="1:20" x14ac:dyDescent="0.35">
      <c r="A28" s="29" t="s">
        <v>71</v>
      </c>
      <c r="B28" s="30"/>
      <c r="C28" s="31" t="s">
        <v>72</v>
      </c>
      <c r="D28" s="32"/>
      <c r="E28" s="31"/>
      <c r="F28" s="31">
        <v>2</v>
      </c>
      <c r="G28" s="33" t="s">
        <v>45</v>
      </c>
      <c r="H28" s="37">
        <v>1</v>
      </c>
      <c r="I28" s="33"/>
      <c r="J28" s="35"/>
      <c r="K28" s="36"/>
      <c r="L28" s="33" t="s">
        <v>46</v>
      </c>
      <c r="M28" s="37"/>
      <c r="N28" s="38" t="s">
        <v>45</v>
      </c>
      <c r="O28" s="35"/>
      <c r="P28" s="44">
        <v>1</v>
      </c>
      <c r="Q28" s="39"/>
      <c r="R28" s="57"/>
      <c r="S28" s="57">
        <v>31.5</v>
      </c>
      <c r="T28" s="41"/>
    </row>
    <row r="29" spans="1:20" x14ac:dyDescent="0.35">
      <c r="A29" s="29" t="s">
        <v>73</v>
      </c>
      <c r="B29" s="30"/>
      <c r="C29" s="31" t="s">
        <v>74</v>
      </c>
      <c r="D29" s="32"/>
      <c r="E29" s="31"/>
      <c r="F29" s="31">
        <v>2</v>
      </c>
      <c r="G29" s="33" t="s">
        <v>45</v>
      </c>
      <c r="H29" s="37">
        <v>1</v>
      </c>
      <c r="I29" s="33"/>
      <c r="J29" s="35"/>
      <c r="K29" s="36"/>
      <c r="L29" s="33" t="s">
        <v>46</v>
      </c>
      <c r="M29" s="37"/>
      <c r="N29" s="33" t="s">
        <v>45</v>
      </c>
      <c r="O29" s="35"/>
      <c r="P29" s="44">
        <v>1</v>
      </c>
      <c r="Q29" s="39"/>
      <c r="R29" s="40"/>
      <c r="S29" s="40">
        <v>21</v>
      </c>
      <c r="T29" s="41"/>
    </row>
    <row r="30" spans="1:20" x14ac:dyDescent="0.35">
      <c r="A30" s="29" t="s">
        <v>75</v>
      </c>
      <c r="B30" s="30"/>
      <c r="C30" s="31" t="s">
        <v>76</v>
      </c>
      <c r="D30" s="32"/>
      <c r="E30" s="31"/>
      <c r="F30" s="31">
        <v>2</v>
      </c>
      <c r="G30" s="33" t="s">
        <v>45</v>
      </c>
      <c r="H30" s="34">
        <v>1</v>
      </c>
      <c r="I30" s="33"/>
      <c r="J30" s="35"/>
      <c r="K30" s="32"/>
      <c r="L30" s="33" t="s">
        <v>46</v>
      </c>
      <c r="M30" s="37"/>
      <c r="N30" s="33" t="s">
        <v>45</v>
      </c>
      <c r="O30" s="35"/>
      <c r="P30" s="44">
        <v>1</v>
      </c>
      <c r="Q30" s="39"/>
      <c r="R30" s="40"/>
      <c r="S30" s="40">
        <v>14</v>
      </c>
      <c r="T30" s="41"/>
    </row>
    <row r="31" spans="1:20" s="18" customFormat="1" x14ac:dyDescent="0.35">
      <c r="A31" s="45" t="s">
        <v>77</v>
      </c>
      <c r="B31" s="46"/>
      <c r="C31" s="47" t="s">
        <v>78</v>
      </c>
      <c r="D31" s="48" t="s">
        <v>42</v>
      </c>
      <c r="E31" s="47">
        <v>9</v>
      </c>
      <c r="F31" s="47">
        <v>9</v>
      </c>
      <c r="G31" s="49" t="s">
        <v>45</v>
      </c>
      <c r="H31" s="58">
        <v>1</v>
      </c>
      <c r="I31" s="49"/>
      <c r="J31" s="51"/>
      <c r="K31" s="48"/>
      <c r="L31" s="49" t="s">
        <v>46</v>
      </c>
      <c r="M31" s="59"/>
      <c r="N31" s="49" t="s">
        <v>45</v>
      </c>
      <c r="O31" s="51"/>
      <c r="P31" s="60">
        <v>1</v>
      </c>
      <c r="Q31" s="53"/>
      <c r="R31" s="54"/>
      <c r="S31" s="54">
        <v>70</v>
      </c>
      <c r="T31" s="55"/>
    </row>
    <row r="32" spans="1:20" x14ac:dyDescent="0.35">
      <c r="A32" s="29" t="s">
        <v>79</v>
      </c>
      <c r="B32" s="30"/>
      <c r="C32" s="31" t="s">
        <v>80</v>
      </c>
      <c r="D32" s="32"/>
      <c r="E32" s="31"/>
      <c r="F32" s="31"/>
      <c r="G32" s="33"/>
      <c r="H32" s="32"/>
      <c r="I32" s="33"/>
      <c r="J32" s="35"/>
      <c r="K32" s="32"/>
      <c r="L32" s="33"/>
      <c r="M32" s="36"/>
      <c r="N32" s="61"/>
      <c r="O32" s="61"/>
      <c r="P32" s="52"/>
      <c r="Q32" s="39"/>
      <c r="R32" s="40"/>
      <c r="S32" s="40"/>
      <c r="T32" s="43"/>
    </row>
    <row r="33" spans="1:20" s="18" customFormat="1" x14ac:dyDescent="0.35">
      <c r="A33" s="45" t="s">
        <v>81</v>
      </c>
      <c r="B33" s="46"/>
      <c r="C33" s="47" t="s">
        <v>82</v>
      </c>
      <c r="D33" s="48" t="s">
        <v>42</v>
      </c>
      <c r="E33" s="47">
        <v>15</v>
      </c>
      <c r="F33" s="47">
        <v>15</v>
      </c>
      <c r="G33" s="49" t="s">
        <v>45</v>
      </c>
      <c r="H33" s="59">
        <v>1</v>
      </c>
      <c r="I33" s="49"/>
      <c r="J33" s="51"/>
      <c r="K33" s="48"/>
      <c r="L33" s="49" t="s">
        <v>46</v>
      </c>
      <c r="M33" s="59"/>
      <c r="N33" s="49" t="s">
        <v>45</v>
      </c>
      <c r="O33" s="51"/>
      <c r="P33" s="60">
        <v>1</v>
      </c>
      <c r="Q33" s="53"/>
      <c r="R33" s="54"/>
      <c r="S33" s="54">
        <v>10</v>
      </c>
      <c r="T33" s="56"/>
    </row>
    <row r="34" spans="1:20" x14ac:dyDescent="0.35">
      <c r="A34" s="29" t="s">
        <v>83</v>
      </c>
      <c r="B34" s="30"/>
      <c r="C34" s="31" t="s">
        <v>84</v>
      </c>
      <c r="D34" s="32"/>
      <c r="E34" s="31"/>
      <c r="F34" s="30">
        <v>4.5</v>
      </c>
      <c r="G34" s="33" t="s">
        <v>45</v>
      </c>
      <c r="H34" s="37">
        <v>1</v>
      </c>
      <c r="I34" s="33"/>
      <c r="J34" s="35"/>
      <c r="K34" s="32"/>
      <c r="L34" s="33" t="s">
        <v>46</v>
      </c>
      <c r="M34" s="36"/>
      <c r="N34" s="33" t="s">
        <v>45</v>
      </c>
      <c r="O34" s="35"/>
      <c r="P34" s="34">
        <v>1</v>
      </c>
      <c r="Q34" s="39"/>
      <c r="R34" s="40"/>
      <c r="S34" s="40">
        <v>10</v>
      </c>
      <c r="T34" s="41"/>
    </row>
    <row r="35" spans="1:20" s="62" customFormat="1" x14ac:dyDescent="0.35">
      <c r="A35" s="29" t="s">
        <v>85</v>
      </c>
      <c r="B35" s="30"/>
      <c r="C35" s="31" t="s">
        <v>86</v>
      </c>
      <c r="D35" s="32"/>
      <c r="E35" s="31"/>
      <c r="F35" s="31">
        <v>6</v>
      </c>
      <c r="G35" s="33" t="s">
        <v>87</v>
      </c>
      <c r="H35" s="34">
        <v>1</v>
      </c>
      <c r="I35" s="33"/>
      <c r="J35" s="35"/>
      <c r="K35" s="36"/>
      <c r="L35" s="33" t="s">
        <v>46</v>
      </c>
      <c r="M35" s="36"/>
      <c r="N35" s="33" t="s">
        <v>88</v>
      </c>
      <c r="O35" s="35"/>
      <c r="P35" s="37">
        <v>1</v>
      </c>
      <c r="Q35" s="39"/>
      <c r="R35" s="40"/>
      <c r="S35" s="40"/>
      <c r="T35" s="41"/>
    </row>
    <row r="36" spans="1:20" s="62" customFormat="1" x14ac:dyDescent="0.35">
      <c r="A36" s="29" t="s">
        <v>89</v>
      </c>
      <c r="B36" s="30"/>
      <c r="C36" s="31" t="s">
        <v>90</v>
      </c>
      <c r="D36" s="32"/>
      <c r="E36" s="31"/>
      <c r="F36" s="31">
        <v>4.5</v>
      </c>
      <c r="G36" s="33" t="s">
        <v>91</v>
      </c>
      <c r="H36" s="37">
        <v>1</v>
      </c>
      <c r="I36" s="33"/>
      <c r="J36" s="35"/>
      <c r="K36" s="36"/>
      <c r="L36" s="33" t="s">
        <v>46</v>
      </c>
      <c r="M36" s="36"/>
      <c r="N36" s="33" t="s">
        <v>92</v>
      </c>
      <c r="O36" s="35"/>
      <c r="P36" s="37">
        <v>1</v>
      </c>
      <c r="Q36" s="39"/>
      <c r="R36" s="40"/>
      <c r="S36" s="40"/>
      <c r="T36" s="41"/>
    </row>
    <row r="37" spans="1:20" x14ac:dyDescent="0.35">
      <c r="A37" s="31"/>
      <c r="B37" s="30"/>
      <c r="C37" s="47"/>
      <c r="D37" s="32"/>
      <c r="E37" s="31"/>
      <c r="F37" s="31"/>
      <c r="G37" s="33"/>
      <c r="H37" s="32"/>
      <c r="I37" s="33"/>
      <c r="J37" s="35"/>
      <c r="K37" s="36"/>
      <c r="L37" s="33"/>
      <c r="M37" s="36"/>
      <c r="N37" s="33"/>
      <c r="O37" s="38"/>
      <c r="P37" s="36"/>
      <c r="Q37" s="39"/>
      <c r="R37" s="40"/>
      <c r="S37" s="40"/>
      <c r="T37" s="41"/>
    </row>
    <row r="38" spans="1:20" x14ac:dyDescent="0.35">
      <c r="A38" s="31"/>
      <c r="B38" s="30"/>
      <c r="C38" s="31"/>
      <c r="D38" s="32"/>
      <c r="E38" s="31"/>
      <c r="F38" s="31"/>
      <c r="G38" s="33"/>
      <c r="H38" s="36"/>
      <c r="I38" s="33"/>
      <c r="J38" s="35"/>
      <c r="K38" s="36"/>
      <c r="L38" s="33"/>
      <c r="M38" s="36"/>
      <c r="N38" s="33"/>
      <c r="O38" s="35"/>
      <c r="P38" s="36"/>
      <c r="Q38" s="39"/>
      <c r="R38" s="40"/>
      <c r="S38" s="40"/>
      <c r="T38" s="41"/>
    </row>
    <row r="39" spans="1:20" x14ac:dyDescent="0.35">
      <c r="A39" s="31"/>
      <c r="B39" s="30"/>
      <c r="C39" s="31"/>
      <c r="D39" s="32"/>
      <c r="E39" s="31"/>
      <c r="F39" s="30"/>
      <c r="G39" s="33"/>
      <c r="H39" s="32"/>
      <c r="I39" s="33"/>
      <c r="J39" s="35"/>
      <c r="K39" s="63"/>
      <c r="L39" s="33"/>
      <c r="M39" s="36"/>
      <c r="N39" s="33"/>
      <c r="O39" s="38"/>
      <c r="P39" s="36"/>
      <c r="Q39" s="39"/>
      <c r="R39" s="40"/>
      <c r="S39" s="40"/>
      <c r="T39" s="41"/>
    </row>
    <row r="40" spans="1:20" x14ac:dyDescent="0.35">
      <c r="A40" s="31"/>
      <c r="B40" s="30"/>
      <c r="C40" s="31"/>
      <c r="D40" s="32"/>
      <c r="E40" s="31"/>
      <c r="F40" s="31"/>
      <c r="G40" s="33"/>
      <c r="H40" s="32"/>
      <c r="I40" s="33"/>
      <c r="J40" s="35"/>
      <c r="K40" s="32"/>
      <c r="L40" s="33"/>
      <c r="M40" s="36"/>
      <c r="N40" s="33"/>
      <c r="O40" s="38"/>
      <c r="P40" s="36"/>
      <c r="Q40" s="39"/>
      <c r="R40" s="40"/>
      <c r="S40" s="40"/>
      <c r="T40" s="41"/>
    </row>
    <row r="41" spans="1:20" x14ac:dyDescent="0.35">
      <c r="A41" s="64"/>
      <c r="B41" s="65"/>
      <c r="C41" s="64"/>
      <c r="D41" s="66"/>
      <c r="E41" s="64"/>
      <c r="F41" s="64"/>
      <c r="G41" s="67"/>
      <c r="H41" s="66"/>
      <c r="I41" s="67"/>
      <c r="J41" s="68"/>
      <c r="K41" s="66"/>
      <c r="L41" s="67"/>
      <c r="M41" s="69"/>
      <c r="N41" s="67"/>
      <c r="O41" s="68"/>
      <c r="P41" s="66"/>
      <c r="Q41" s="70"/>
      <c r="R41" s="71"/>
      <c r="S41" s="71"/>
      <c r="T41" s="72"/>
    </row>
    <row r="42" spans="1:20" x14ac:dyDescent="0.35">
      <c r="A42" s="64"/>
      <c r="B42" s="65"/>
      <c r="C42" s="64"/>
      <c r="D42" s="66"/>
      <c r="E42" s="64"/>
      <c r="F42" s="64"/>
      <c r="G42" s="67"/>
      <c r="H42" s="66"/>
      <c r="I42" s="67"/>
      <c r="J42" s="68"/>
      <c r="K42" s="66"/>
      <c r="L42" s="67"/>
      <c r="M42" s="69"/>
      <c r="N42" s="67"/>
      <c r="O42" s="68"/>
      <c r="P42" s="66"/>
      <c r="Q42" s="70"/>
      <c r="R42" s="71"/>
      <c r="S42" s="71"/>
      <c r="T42" s="73"/>
    </row>
    <row r="43" spans="1:20" x14ac:dyDescent="0.35">
      <c r="A43" s="64"/>
      <c r="B43" s="65"/>
      <c r="C43" s="64"/>
      <c r="D43" s="66"/>
      <c r="E43" s="64"/>
      <c r="F43" s="64"/>
      <c r="G43" s="67"/>
      <c r="H43" s="66"/>
      <c r="I43" s="67"/>
      <c r="J43" s="68"/>
      <c r="K43" s="66"/>
      <c r="L43" s="67"/>
      <c r="M43" s="69"/>
      <c r="N43" s="74"/>
      <c r="O43" s="74"/>
      <c r="P43" s="69"/>
      <c r="Q43" s="70"/>
      <c r="R43" s="71"/>
      <c r="S43" s="71"/>
      <c r="T43" s="73"/>
    </row>
    <row r="44" spans="1:20" x14ac:dyDescent="0.35">
      <c r="A44" s="75"/>
      <c r="B44" s="76"/>
      <c r="C44" s="77"/>
      <c r="D44" s="78"/>
      <c r="E44" s="79"/>
      <c r="F44" s="79"/>
      <c r="G44" s="80"/>
      <c r="H44" s="81"/>
      <c r="I44" s="82"/>
      <c r="J44" s="83"/>
      <c r="K44" s="78"/>
      <c r="L44" s="82"/>
      <c r="M44" s="81"/>
      <c r="N44" s="80"/>
      <c r="O44" s="83"/>
      <c r="P44" s="81"/>
      <c r="Q44" s="84"/>
      <c r="R44" s="85"/>
      <c r="S44" s="85"/>
      <c r="T44" s="86"/>
    </row>
    <row r="45" spans="1:20" x14ac:dyDescent="0.35">
      <c r="A45" s="134" t="s">
        <v>93</v>
      </c>
      <c r="B45" s="134"/>
      <c r="C45" s="135"/>
      <c r="D45" s="136"/>
      <c r="E45" s="87">
        <f>SUM(E14:E44)</f>
        <v>60</v>
      </c>
      <c r="F45" s="88"/>
      <c r="G45" s="137"/>
      <c r="H45" s="137"/>
      <c r="I45" s="137"/>
      <c r="J45" s="137"/>
      <c r="K45" s="137"/>
      <c r="L45" s="137" t="s">
        <v>94</v>
      </c>
      <c r="M45" s="137"/>
      <c r="N45" s="137"/>
      <c r="O45" s="137"/>
      <c r="P45" s="138"/>
      <c r="Q45" s="89">
        <f>+Q33+Q31+Q25+Q20+Q14</f>
        <v>0</v>
      </c>
      <c r="R45" s="89">
        <f>+R33+R31+R25+R20+R14</f>
        <v>0</v>
      </c>
      <c r="S45" s="89">
        <f>+S33+S31+S25+S20+S14</f>
        <v>525</v>
      </c>
      <c r="T45" s="89">
        <f>+T33+T31+T25+T20+T14</f>
        <v>0</v>
      </c>
    </row>
    <row r="46" spans="1:20" x14ac:dyDescent="0.35">
      <c r="A46" s="90"/>
      <c r="B46" s="18"/>
      <c r="F46" s="1"/>
      <c r="H46" s="1"/>
      <c r="I46" s="1"/>
      <c r="J46" s="1"/>
      <c r="K46" s="3"/>
      <c r="L46" s="1"/>
      <c r="M46" s="1"/>
      <c r="N46" s="1"/>
      <c r="O46" s="1"/>
      <c r="P46" s="1"/>
      <c r="Q46" s="1"/>
      <c r="S46" s="3"/>
      <c r="T46" s="91"/>
    </row>
    <row r="47" spans="1:20" x14ac:dyDescent="0.35">
      <c r="A47" s="92"/>
      <c r="B47" s="1"/>
      <c r="K47" s="1"/>
      <c r="L47" s="1"/>
      <c r="P47" s="1"/>
      <c r="T47" s="93"/>
    </row>
    <row r="48" spans="1:20" x14ac:dyDescent="0.35">
      <c r="A48" s="92"/>
      <c r="B48" s="1"/>
      <c r="P48" s="1"/>
      <c r="T48" s="93"/>
    </row>
    <row r="49" spans="1:20" x14ac:dyDescent="0.35">
      <c r="A49" s="92"/>
      <c r="B49" s="1"/>
      <c r="P49" s="1"/>
      <c r="T49" s="93"/>
    </row>
    <row r="50" spans="1:20" x14ac:dyDescent="0.35">
      <c r="A50" s="92"/>
      <c r="B50" s="1"/>
      <c r="P50" s="1"/>
      <c r="T50" s="93"/>
    </row>
    <row r="51" spans="1:20" x14ac:dyDescent="0.35">
      <c r="A51" s="92"/>
      <c r="B51" s="1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5"/>
    </row>
    <row r="52" spans="1:20" x14ac:dyDescent="0.35">
      <c r="A52" s="96"/>
      <c r="B52" s="1"/>
    </row>
    <row r="53" spans="1:20" x14ac:dyDescent="0.35">
      <c r="A53" s="1"/>
      <c r="B53" s="1"/>
    </row>
    <row r="54" spans="1:20" x14ac:dyDescent="0.35">
      <c r="A54" s="1"/>
      <c r="B54" s="1"/>
    </row>
    <row r="55" spans="1:20" x14ac:dyDescent="0.35">
      <c r="A55" s="1"/>
      <c r="B55" s="1"/>
    </row>
    <row r="56" spans="1:20" x14ac:dyDescent="0.35">
      <c r="A56" s="1"/>
      <c r="B56" s="1"/>
    </row>
    <row r="57" spans="1:20" x14ac:dyDescent="0.35">
      <c r="A57" s="1"/>
      <c r="B57" s="1"/>
    </row>
    <row r="61" spans="1:20" x14ac:dyDescent="0.35">
      <c r="P61" s="1"/>
    </row>
    <row r="62" spans="1:20" x14ac:dyDescent="0.35">
      <c r="P62" s="1"/>
    </row>
  </sheetData>
  <mergeCells count="33">
    <mergeCell ref="A13:T13"/>
    <mergeCell ref="A45:D45"/>
    <mergeCell ref="G45:K45"/>
    <mergeCell ref="L45:P45"/>
    <mergeCell ref="Q9:T10"/>
    <mergeCell ref="G11:K11"/>
    <mergeCell ref="L11:P11"/>
    <mergeCell ref="Q11:Q12"/>
    <mergeCell ref="R11:R12"/>
    <mergeCell ref="S11:S12"/>
    <mergeCell ref="T11:T12"/>
    <mergeCell ref="A8:F8"/>
    <mergeCell ref="M8:P8"/>
    <mergeCell ref="A9:A12"/>
    <mergeCell ref="B9:B12"/>
    <mergeCell ref="C9:C12"/>
    <mergeCell ref="D9:D12"/>
    <mergeCell ref="E9:E12"/>
    <mergeCell ref="F9:F12"/>
    <mergeCell ref="G9:P10"/>
    <mergeCell ref="A6:F6"/>
    <mergeCell ref="H6:L6"/>
    <mergeCell ref="M6:P6"/>
    <mergeCell ref="A7:F7"/>
    <mergeCell ref="H7:L7"/>
    <mergeCell ref="M7:P7"/>
    <mergeCell ref="E1:N1"/>
    <mergeCell ref="C2:F2"/>
    <mergeCell ref="A4:F4"/>
    <mergeCell ref="M4:T4"/>
    <mergeCell ref="A5:F5"/>
    <mergeCell ref="H5:L5"/>
    <mergeCell ref="M5:T5"/>
  </mergeCells>
  <dataValidations count="3">
    <dataValidation type="list" allowBlank="1" showInputMessage="1" showErrorMessage="1" sqref="M6" xr:uid="{00D900BF-0084-4130-8BBA-00C800F100EB}">
      <formula1>"Régime Formation,Formation Initiale,Formation Continue,Formation Initiale/Formation Continue"</formula1>
    </dataValidation>
    <dataValidation type="list" allowBlank="1" showInputMessage="1" showErrorMessage="1" sqref="M7:M8" xr:uid="{009C00D3-0025-45CF-9B27-006700C90059}">
      <formula1>"Modalité Formation,Présentiel,Convention,EAD,Convention/EAD,Alternance/Contrat Professionnel,Alternance/Apprentissage"</formula1>
    </dataValidation>
    <dataValidation type="list" allowBlank="1" showInputMessage="1" showErrorMessage="1" sqref="G14:G44" xr:uid="{00090079-003B-4556-88D6-00F100C2008D}">
      <formula1>Nature_des_épreuves_CC</formula1>
    </dataValidation>
  </dataValidations>
  <pageMargins left="0.51181102362204722" right="0.70866141732283472" top="0.74803149606299213" bottom="0.74803149606299213" header="0.31496062992125984" footer="0.31496062992125984"/>
  <pageSetup paperSize="9" scale="5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20"/>
  <sheetViews>
    <sheetView topLeftCell="A7" workbookViewId="0">
      <selection activeCell="Q34" sqref="Q34"/>
    </sheetView>
  </sheetViews>
  <sheetFormatPr baseColWidth="10" defaultRowHeight="14.5" x14ac:dyDescent="0.35"/>
  <sheetData>
    <row r="3" spans="2:2" ht="43.5" x14ac:dyDescent="0.35">
      <c r="B3" s="97" t="s">
        <v>95</v>
      </c>
    </row>
    <row r="4" spans="2:2" x14ac:dyDescent="0.35">
      <c r="B4" t="s">
        <v>96</v>
      </c>
    </row>
    <row r="5" spans="2:2" x14ac:dyDescent="0.35">
      <c r="B5" t="s">
        <v>97</v>
      </c>
    </row>
    <row r="6" spans="2:2" x14ac:dyDescent="0.35">
      <c r="B6" t="s">
        <v>45</v>
      </c>
    </row>
    <row r="7" spans="2:2" x14ac:dyDescent="0.35">
      <c r="B7" t="s">
        <v>88</v>
      </c>
    </row>
    <row r="8" spans="2:2" x14ac:dyDescent="0.35">
      <c r="B8" t="s">
        <v>87</v>
      </c>
    </row>
    <row r="9" spans="2:2" x14ac:dyDescent="0.35">
      <c r="B9" t="s">
        <v>98</v>
      </c>
    </row>
    <row r="10" spans="2:2" x14ac:dyDescent="0.35">
      <c r="B10" t="s">
        <v>99</v>
      </c>
    </row>
    <row r="11" spans="2:2" x14ac:dyDescent="0.35">
      <c r="B11" t="s">
        <v>100</v>
      </c>
    </row>
    <row r="12" spans="2:2" x14ac:dyDescent="0.35">
      <c r="B12" t="s">
        <v>101</v>
      </c>
    </row>
    <row r="13" spans="2:2" x14ac:dyDescent="0.35">
      <c r="B13" t="s">
        <v>102</v>
      </c>
    </row>
    <row r="14" spans="2:2" x14ac:dyDescent="0.35">
      <c r="B14" t="s">
        <v>103</v>
      </c>
    </row>
    <row r="18" spans="2:2" x14ac:dyDescent="0.35">
      <c r="B18" t="s">
        <v>92</v>
      </c>
    </row>
    <row r="19" spans="2:2" x14ac:dyDescent="0.35">
      <c r="B19" t="s">
        <v>91</v>
      </c>
    </row>
    <row r="20" spans="2:2" x14ac:dyDescent="0.35">
      <c r="B20" t="s">
        <v>104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MCCC Année et Nbre H</vt:lpstr>
      <vt:lpstr>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HAVA</dc:creator>
  <cp:lastModifiedBy>SANDRINE FINE FALCY</cp:lastModifiedBy>
  <cp:revision>1</cp:revision>
  <cp:lastPrinted>2024-07-16T10:42:58Z</cp:lastPrinted>
  <dcterms:created xsi:type="dcterms:W3CDTF">2017-01-26T13:39:47Z</dcterms:created>
  <dcterms:modified xsi:type="dcterms:W3CDTF">2025-06-05T17:58:35Z</dcterms:modified>
</cp:coreProperties>
</file>